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dgar.Bznuni\Desktop\"/>
    </mc:Choice>
  </mc:AlternateContent>
  <bookViews>
    <workbookView xWindow="0" yWindow="0" windowWidth="28800" windowHeight="11880" activeTab="1"/>
  </bookViews>
  <sheets>
    <sheet name="Sheet2" sheetId="2" r:id="rId1"/>
    <sheet name="Sheet1" sheetId="3" r:id="rId2"/>
  </sheets>
  <definedNames>
    <definedName name="_xlnm.Print_Area" localSheetId="0">Sheet2!$A$1:$G$23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3" l="1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0" i="3" l="1"/>
  <c r="G18" i="2"/>
  <c r="G16" i="2" l="1"/>
  <c r="G15" i="2"/>
  <c r="G13" i="2"/>
  <c r="G12" i="2"/>
  <c r="G11" i="2"/>
  <c r="G14" i="2" l="1"/>
  <c r="G19" i="2"/>
  <c r="G3" i="2"/>
  <c r="G17" i="2"/>
  <c r="G10" i="2"/>
  <c r="G9" i="2"/>
  <c r="G8" i="2"/>
  <c r="G7" i="2"/>
  <c r="G6" i="2"/>
  <c r="G5" i="2"/>
  <c r="G4" i="2"/>
  <c r="G20" i="2" l="1"/>
</calcChain>
</file>

<file path=xl/sharedStrings.xml><?xml version="1.0" encoding="utf-8"?>
<sst xmlns="http://schemas.openxmlformats.org/spreadsheetml/2006/main" count="87" uniqueCount="31">
  <si>
    <t>№</t>
  </si>
  <si>
    <t>Position</t>
  </si>
  <si>
    <t>Չափի միավոր</t>
  </si>
  <si>
    <t>Քանակը</t>
  </si>
  <si>
    <t>Ամիսների թիվը</t>
  </si>
  <si>
    <t>Դրույքը/ դրամ</t>
  </si>
  <si>
    <t>Ծախսը/ դրամ</t>
  </si>
  <si>
    <t>Տնօրեն</t>
  </si>
  <si>
    <t>Հաստիք</t>
  </si>
  <si>
    <t>Կրտսեր բուժաշխատող (Սանիտար)</t>
  </si>
  <si>
    <t>Հաշվապահ</t>
  </si>
  <si>
    <t>Սոցիալական աշխատող</t>
  </si>
  <si>
    <t>Հոգեբան</t>
  </si>
  <si>
    <t>Գործավար-կադրերի տեսուչ</t>
  </si>
  <si>
    <t>Բուժքույր</t>
  </si>
  <si>
    <t>Լվացող-արդուկող</t>
  </si>
  <si>
    <t>Խահանոցի աշխատող</t>
  </si>
  <si>
    <t>Տնտեսուհի</t>
  </si>
  <si>
    <t>Սնունդ (մեկ մարդը օրը 950 դրամ հաշվարկով)</t>
  </si>
  <si>
    <t>Մարդ</t>
  </si>
  <si>
    <t>Կոմունալ վճարներ (էլեկտրոէներգիա, գազ, ջուր)</t>
  </si>
  <si>
    <t>Դրամ</t>
  </si>
  <si>
    <t>Կապի ծախսեր</t>
  </si>
  <si>
    <t>Հիգիենիկ պարագաներ</t>
  </si>
  <si>
    <t>Տրանսպորտային ծառայություններ (տաքսի, մեքենայի վարձակալություն)</t>
  </si>
  <si>
    <t>Գույք, սարքավորումներ</t>
  </si>
  <si>
    <t>Պահպանման ծախսեր</t>
  </si>
  <si>
    <t>ընդամենը ծախս</t>
  </si>
  <si>
    <t>Հաշվարկը կատարվել է 20 շահառուի համար</t>
  </si>
  <si>
    <t>Մեկ շահառուի հաշվարկով մեկ օրվա ծախսը կազմում է 6219 դրամ</t>
  </si>
  <si>
    <t>Հաշվարկը կատարվել է 100 շահառուի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</si>
</sst>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&quot;£&quot;* #,##0.00_-;\-&quot;£&quot;* #,##0.00_-;_-&quot;£&quot;* &quot;-&quot;??_-;_-@_-"/>
    <numFmt numFmtId="167" formatCode="_ * #,##0.00_ ;_ * \-#,##0.00_ ;_ * &quot;-&quot;??_ ;_ @_ "/>
    <numFmt numFmtId="168" formatCode="_(* #,##0.0_);_(* \(#,##0.0\);_(* &quot;-&quot;??_);_(@_)"/>
    <numFmt numFmtId="169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name val="Helv"/>
    </font>
    <font>
      <b/>
      <sz val="12"/>
      <name val="Arial"/>
      <family val="2"/>
    </font>
    <font>
      <b/>
      <sz val="10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5">
    <xf numFmtId="0" fontId="0" fillId="0" borderId="0" xfId="0"/>
    <xf numFmtId="0" fontId="2" fillId="2" borderId="0" xfId="1" applyFill="1" applyAlignment="1">
      <alignment vertical="center"/>
    </xf>
    <xf numFmtId="0" fontId="4" fillId="2" borderId="1" xfId="1" applyFont="1" applyFill="1" applyBorder="1" applyAlignment="1">
      <alignment vertical="center"/>
    </xf>
    <xf numFmtId="43" fontId="2" fillId="2" borderId="0" xfId="1" applyNumberFormat="1" applyFill="1" applyAlignment="1">
      <alignment vertical="center"/>
    </xf>
    <xf numFmtId="168" fontId="2" fillId="2" borderId="0" xfId="1" applyNumberFormat="1" applyFill="1" applyAlignment="1">
      <alignment vertical="center"/>
    </xf>
    <xf numFmtId="0" fontId="2" fillId="0" borderId="0" xfId="1" applyAlignment="1">
      <alignment vertical="center"/>
    </xf>
    <xf numFmtId="43" fontId="2" fillId="0" borderId="0" xfId="1" applyNumberFormat="1" applyAlignment="1">
      <alignment vertical="center"/>
    </xf>
    <xf numFmtId="168" fontId="2" fillId="0" borderId="0" xfId="1" applyNumberFormat="1" applyAlignment="1">
      <alignment vertical="center"/>
    </xf>
    <xf numFmtId="0" fontId="7" fillId="2" borderId="15" xfId="1" applyFont="1" applyFill="1" applyBorder="1" applyAlignment="1">
      <alignment vertical="center"/>
    </xf>
    <xf numFmtId="0" fontId="2" fillId="0" borderId="0" xfId="1" applyAlignment="1">
      <alignment vertical="center" wrapText="1"/>
    </xf>
    <xf numFmtId="0" fontId="0" fillId="0" borderId="0" xfId="0" applyAlignment="1">
      <alignment wrapText="1"/>
    </xf>
    <xf numFmtId="0" fontId="8" fillId="3" borderId="7" xfId="1" applyFont="1" applyFill="1" applyBorder="1" applyAlignment="1">
      <alignment vertical="center" wrapText="1"/>
    </xf>
    <xf numFmtId="0" fontId="7" fillId="2" borderId="8" xfId="1" applyFont="1" applyFill="1" applyBorder="1" applyAlignment="1">
      <alignment vertical="center" wrapText="1"/>
    </xf>
    <xf numFmtId="0" fontId="7" fillId="2" borderId="17" xfId="1" applyFont="1" applyFill="1" applyBorder="1" applyAlignment="1">
      <alignment vertical="center" wrapText="1"/>
    </xf>
    <xf numFmtId="0" fontId="7" fillId="2" borderId="9" xfId="1" applyFont="1" applyFill="1" applyBorder="1" applyAlignment="1">
      <alignment vertical="center" wrapText="1"/>
    </xf>
    <xf numFmtId="0" fontId="4" fillId="0" borderId="10" xfId="1" applyFont="1" applyBorder="1" applyAlignment="1">
      <alignment vertical="center"/>
    </xf>
    <xf numFmtId="164" fontId="7" fillId="2" borderId="3" xfId="1" applyNumberFormat="1" applyFont="1" applyFill="1" applyBorder="1" applyAlignment="1">
      <alignment vertical="center"/>
    </xf>
    <xf numFmtId="3" fontId="9" fillId="0" borderId="2" xfId="11" applyNumberFormat="1" applyFont="1" applyBorder="1" applyAlignment="1">
      <alignment horizontal="left" vertical="center" wrapText="1"/>
    </xf>
    <xf numFmtId="3" fontId="9" fillId="0" borderId="16" xfId="11" applyNumberFormat="1" applyFont="1" applyBorder="1" applyAlignment="1">
      <alignment horizontal="left" vertical="center" wrapText="1"/>
    </xf>
    <xf numFmtId="3" fontId="9" fillId="0" borderId="12" xfId="11" applyNumberFormat="1" applyFont="1" applyBorder="1" applyAlignment="1">
      <alignment horizontal="left" vertical="center" wrapText="1"/>
    </xf>
    <xf numFmtId="3" fontId="9" fillId="0" borderId="12" xfId="11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/>
    </xf>
    <xf numFmtId="3" fontId="9" fillId="0" borderId="5" xfId="11" applyNumberFormat="1" applyFont="1" applyBorder="1" applyAlignment="1">
      <alignment horizontal="left" vertical="center" wrapText="1"/>
    </xf>
    <xf numFmtId="3" fontId="9" fillId="0" borderId="13" xfId="11" applyNumberFormat="1" applyFont="1" applyBorder="1" applyAlignment="1">
      <alignment horizontal="left" vertical="center" wrapText="1"/>
    </xf>
    <xf numFmtId="3" fontId="9" fillId="0" borderId="13" xfId="11" applyNumberFormat="1" applyFont="1" applyBorder="1" applyAlignment="1">
      <alignment horizontal="right" vertical="center" wrapText="1"/>
    </xf>
    <xf numFmtId="164" fontId="1" fillId="0" borderId="18" xfId="0" applyNumberFormat="1" applyFont="1" applyBorder="1" applyAlignment="1">
      <alignment horizontal="right" vertical="center"/>
    </xf>
    <xf numFmtId="169" fontId="9" fillId="0" borderId="13" xfId="11" applyNumberFormat="1" applyFont="1" applyBorder="1" applyAlignment="1">
      <alignment horizontal="left" vertical="center" wrapText="1"/>
    </xf>
    <xf numFmtId="3" fontId="9" fillId="0" borderId="6" xfId="11" applyNumberFormat="1" applyFont="1" applyBorder="1" applyAlignment="1">
      <alignment horizontal="left" vertical="center" wrapText="1"/>
    </xf>
    <xf numFmtId="169" fontId="9" fillId="0" borderId="11" xfId="11" applyNumberFormat="1" applyFont="1" applyBorder="1" applyAlignment="1">
      <alignment horizontal="left" vertical="center" wrapText="1"/>
    </xf>
    <xf numFmtId="3" fontId="9" fillId="0" borderId="11" xfId="11" applyNumberFormat="1" applyFont="1" applyBorder="1" applyAlignment="1">
      <alignment horizontal="right" vertical="center" wrapText="1"/>
    </xf>
    <xf numFmtId="3" fontId="9" fillId="0" borderId="11" xfId="11" applyNumberFormat="1" applyFont="1" applyBorder="1" applyAlignment="1">
      <alignment horizontal="left" vertical="center" wrapText="1"/>
    </xf>
    <xf numFmtId="0" fontId="7" fillId="2" borderId="14" xfId="1" applyFont="1" applyFill="1" applyBorder="1" applyAlignment="1">
      <alignment horizontal="center" vertical="center"/>
    </xf>
    <xf numFmtId="0" fontId="7" fillId="2" borderId="15" xfId="1" applyFont="1" applyFill="1" applyBorder="1" applyAlignment="1">
      <alignment horizontal="center" vertical="center"/>
    </xf>
    <xf numFmtId="3" fontId="10" fillId="0" borderId="0" xfId="11" applyNumberFormat="1" applyFont="1" applyAlignment="1">
      <alignment horizontal="left" vertical="center" wrapText="1"/>
    </xf>
    <xf numFmtId="3" fontId="11" fillId="0" borderId="0" xfId="11" applyNumberFormat="1" applyFont="1" applyAlignment="1">
      <alignment horizontal="left" vertical="center" wrapText="1"/>
    </xf>
  </cellXfs>
  <cellStyles count="26">
    <cellStyle name="Comma 2" xfId="5"/>
    <cellStyle name="Comma 2 2" xfId="7"/>
    <cellStyle name="Comma 2 2 2" xfId="18"/>
    <cellStyle name="Comma 2 2 2 2" xfId="22"/>
    <cellStyle name="Comma 2 3" xfId="13"/>
    <cellStyle name="Comma 3" xfId="6"/>
    <cellStyle name="Comma 4" xfId="9"/>
    <cellStyle name="Comma 4 2" xfId="23"/>
    <cellStyle name="Comma 5" xfId="14"/>
    <cellStyle name="Comma 6" xfId="15"/>
    <cellStyle name="Comma 6 2" xfId="19"/>
    <cellStyle name="Comma 7" xfId="25"/>
    <cellStyle name="Currency 2" xfId="17"/>
    <cellStyle name="Currency 2 2" xfId="21"/>
    <cellStyle name="Hyperlink 2" xfId="3"/>
    <cellStyle name="Normal" xfId="0" builtinId="0"/>
    <cellStyle name="Normal 2" xfId="2"/>
    <cellStyle name="Normal 3" xfId="8"/>
    <cellStyle name="Normal 3 2" xfId="12"/>
    <cellStyle name="Normal 3 3" xfId="16"/>
    <cellStyle name="Normal 3 3 2" xfId="20"/>
    <cellStyle name="Normal 4" xfId="11"/>
    <cellStyle name="Normal 5" xfId="1"/>
    <cellStyle name="Percent 2" xfId="4"/>
    <cellStyle name="Percent 3" xfId="10"/>
    <cellStyle name="Percent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Normal="100" workbookViewId="0">
      <selection sqref="A1:XFD1048576"/>
    </sheetView>
  </sheetViews>
  <sheetFormatPr defaultColWidth="37.140625" defaultRowHeight="15" x14ac:dyDescent="0.25"/>
  <cols>
    <col min="1" max="1" width="3" bestFit="1" customWidth="1"/>
    <col min="2" max="2" width="44.7109375" customWidth="1"/>
    <col min="3" max="3" width="11" customWidth="1"/>
    <col min="4" max="4" width="11.28515625" bestFit="1" customWidth="1"/>
    <col min="5" max="5" width="13.28515625" customWidth="1"/>
    <col min="6" max="6" width="10.28515625" bestFit="1" customWidth="1"/>
    <col min="7" max="7" width="14.28515625" bestFit="1" customWidth="1"/>
    <col min="9" max="9" width="10.28515625" bestFit="1" customWidth="1"/>
  </cols>
  <sheetData>
    <row r="1" spans="1:10" ht="15.75" thickBot="1" x14ac:dyDescent="0.3"/>
    <row r="2" spans="1:10" s="10" customFormat="1" ht="32.25" thickBot="1" x14ac:dyDescent="0.3">
      <c r="A2" s="11" t="s">
        <v>0</v>
      </c>
      <c r="B2" s="12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4" t="s">
        <v>6</v>
      </c>
      <c r="H2" s="9"/>
      <c r="I2" s="9"/>
      <c r="J2" s="9"/>
    </row>
    <row r="3" spans="1:10" x14ac:dyDescent="0.25">
      <c r="A3" s="2">
        <v>1</v>
      </c>
      <c r="B3" s="17" t="s">
        <v>7</v>
      </c>
      <c r="C3" s="18" t="s">
        <v>8</v>
      </c>
      <c r="D3" s="19">
        <v>1</v>
      </c>
      <c r="E3" s="19">
        <v>12</v>
      </c>
      <c r="F3" s="20">
        <v>280000</v>
      </c>
      <c r="G3" s="21">
        <f t="shared" ref="G3:G13" si="0">D3*E3*F3</f>
        <v>3360000</v>
      </c>
      <c r="H3" s="1">
        <v>1</v>
      </c>
      <c r="I3" s="3"/>
      <c r="J3" s="4"/>
    </row>
    <row r="4" spans="1:10" x14ac:dyDescent="0.25">
      <c r="A4" s="15">
        <v>2</v>
      </c>
      <c r="B4" s="22" t="s">
        <v>9</v>
      </c>
      <c r="C4" s="22" t="s">
        <v>8</v>
      </c>
      <c r="D4" s="23">
        <v>4</v>
      </c>
      <c r="E4" s="23">
        <v>12</v>
      </c>
      <c r="F4" s="24">
        <v>203300</v>
      </c>
      <c r="G4" s="25">
        <f t="shared" si="0"/>
        <v>9758400</v>
      </c>
      <c r="H4" s="5"/>
      <c r="I4" s="6"/>
      <c r="J4" s="7"/>
    </row>
    <row r="5" spans="1:10" x14ac:dyDescent="0.25">
      <c r="A5" s="15">
        <v>3</v>
      </c>
      <c r="B5" s="22" t="s">
        <v>10</v>
      </c>
      <c r="C5" s="22" t="s">
        <v>8</v>
      </c>
      <c r="D5" s="26">
        <v>0.5</v>
      </c>
      <c r="E5" s="23">
        <v>12</v>
      </c>
      <c r="F5" s="24">
        <v>240000</v>
      </c>
      <c r="G5" s="25">
        <f t="shared" si="0"/>
        <v>1440000</v>
      </c>
      <c r="H5" s="5"/>
      <c r="I5" s="6"/>
      <c r="J5" s="7"/>
    </row>
    <row r="6" spans="1:10" x14ac:dyDescent="0.25">
      <c r="A6" s="15">
        <v>4</v>
      </c>
      <c r="B6" s="22" t="s">
        <v>11</v>
      </c>
      <c r="C6" s="22" t="s">
        <v>8</v>
      </c>
      <c r="D6" s="23">
        <v>1</v>
      </c>
      <c r="E6" s="23">
        <v>12</v>
      </c>
      <c r="F6" s="24">
        <v>280000</v>
      </c>
      <c r="G6" s="25">
        <f t="shared" si="0"/>
        <v>3360000</v>
      </c>
      <c r="H6" s="5"/>
      <c r="I6" s="6"/>
      <c r="J6" s="7"/>
    </row>
    <row r="7" spans="1:10" x14ac:dyDescent="0.25">
      <c r="A7" s="15">
        <v>5</v>
      </c>
      <c r="B7" s="22" t="s">
        <v>12</v>
      </c>
      <c r="C7" s="22" t="s">
        <v>8</v>
      </c>
      <c r="D7" s="26">
        <v>0.5</v>
      </c>
      <c r="E7" s="23">
        <v>12</v>
      </c>
      <c r="F7" s="24">
        <v>280000</v>
      </c>
      <c r="G7" s="25">
        <f t="shared" si="0"/>
        <v>1680000</v>
      </c>
      <c r="H7" s="5"/>
      <c r="I7" s="6"/>
      <c r="J7" s="7"/>
    </row>
    <row r="8" spans="1:10" x14ac:dyDescent="0.25">
      <c r="A8" s="15">
        <v>6</v>
      </c>
      <c r="B8" s="22" t="s">
        <v>13</v>
      </c>
      <c r="C8" s="22" t="s">
        <v>8</v>
      </c>
      <c r="D8" s="26">
        <v>0.5</v>
      </c>
      <c r="E8" s="23">
        <v>12</v>
      </c>
      <c r="F8" s="24">
        <v>200000</v>
      </c>
      <c r="G8" s="25">
        <f t="shared" si="0"/>
        <v>1200000</v>
      </c>
      <c r="H8" s="5"/>
      <c r="I8" s="6"/>
      <c r="J8" s="7"/>
    </row>
    <row r="9" spans="1:10" x14ac:dyDescent="0.25">
      <c r="A9" s="15">
        <v>7</v>
      </c>
      <c r="B9" s="22" t="s">
        <v>14</v>
      </c>
      <c r="C9" s="22" t="s">
        <v>8</v>
      </c>
      <c r="D9" s="23">
        <v>1</v>
      </c>
      <c r="E9" s="23">
        <v>12</v>
      </c>
      <c r="F9" s="24">
        <v>215200</v>
      </c>
      <c r="G9" s="25">
        <f t="shared" si="0"/>
        <v>2582400</v>
      </c>
      <c r="H9" s="5"/>
      <c r="I9" s="6"/>
      <c r="J9" s="7"/>
    </row>
    <row r="10" spans="1:10" x14ac:dyDescent="0.25">
      <c r="A10" s="15">
        <v>8</v>
      </c>
      <c r="B10" s="27" t="s">
        <v>15</v>
      </c>
      <c r="C10" s="22" t="s">
        <v>8</v>
      </c>
      <c r="D10" s="28">
        <v>0.5</v>
      </c>
      <c r="E10" s="23">
        <v>12</v>
      </c>
      <c r="F10" s="29">
        <v>150000</v>
      </c>
      <c r="G10" s="25">
        <f t="shared" si="0"/>
        <v>900000</v>
      </c>
      <c r="H10" s="5"/>
      <c r="I10" s="6"/>
      <c r="J10" s="7"/>
    </row>
    <row r="11" spans="1:10" x14ac:dyDescent="0.25">
      <c r="A11" s="15">
        <v>9</v>
      </c>
      <c r="B11" s="27" t="s">
        <v>16</v>
      </c>
      <c r="C11" s="22" t="s">
        <v>8</v>
      </c>
      <c r="D11" s="30">
        <v>2</v>
      </c>
      <c r="E11" s="30">
        <v>12</v>
      </c>
      <c r="F11" s="29">
        <v>150000</v>
      </c>
      <c r="G11" s="25">
        <f t="shared" si="0"/>
        <v>3600000</v>
      </c>
      <c r="H11" s="5"/>
      <c r="I11" s="6"/>
      <c r="J11" s="7"/>
    </row>
    <row r="12" spans="1:10" x14ac:dyDescent="0.25">
      <c r="A12" s="15">
        <v>10</v>
      </c>
      <c r="B12" s="27" t="s">
        <v>17</v>
      </c>
      <c r="C12" s="22" t="s">
        <v>8</v>
      </c>
      <c r="D12" s="30">
        <v>1</v>
      </c>
      <c r="E12" s="30">
        <v>12</v>
      </c>
      <c r="F12" s="29">
        <v>150000</v>
      </c>
      <c r="G12" s="25">
        <f t="shared" si="0"/>
        <v>1800000</v>
      </c>
      <c r="H12" s="5"/>
      <c r="I12" s="6"/>
      <c r="J12" s="7"/>
    </row>
    <row r="13" spans="1:10" x14ac:dyDescent="0.25">
      <c r="A13" s="15">
        <v>11</v>
      </c>
      <c r="B13" s="22" t="s">
        <v>18</v>
      </c>
      <c r="C13" s="23" t="s">
        <v>19</v>
      </c>
      <c r="D13" s="23">
        <v>20</v>
      </c>
      <c r="E13" s="23">
        <v>12</v>
      </c>
      <c r="F13" s="24">
        <v>28896</v>
      </c>
      <c r="G13" s="25">
        <f t="shared" si="0"/>
        <v>6935040</v>
      </c>
      <c r="H13" s="5"/>
      <c r="I13" s="6"/>
      <c r="J13" s="7"/>
    </row>
    <row r="14" spans="1:10" ht="28.5" x14ac:dyDescent="0.25">
      <c r="A14" s="15">
        <v>12</v>
      </c>
      <c r="B14" s="22" t="s">
        <v>20</v>
      </c>
      <c r="C14" s="23" t="s">
        <v>21</v>
      </c>
      <c r="D14" s="23">
        <v>1</v>
      </c>
      <c r="E14" s="23">
        <v>12</v>
      </c>
      <c r="F14" s="24">
        <v>350000</v>
      </c>
      <c r="G14" s="25">
        <f>D14*E14*F14</f>
        <v>4200000</v>
      </c>
      <c r="H14" s="5"/>
      <c r="I14" s="6"/>
      <c r="J14" s="7"/>
    </row>
    <row r="15" spans="1:10" x14ac:dyDescent="0.25">
      <c r="A15" s="15">
        <v>13</v>
      </c>
      <c r="B15" s="22" t="s">
        <v>22</v>
      </c>
      <c r="C15" s="23" t="s">
        <v>21</v>
      </c>
      <c r="D15" s="23">
        <v>1</v>
      </c>
      <c r="E15" s="23">
        <v>12</v>
      </c>
      <c r="F15" s="24">
        <v>12000</v>
      </c>
      <c r="G15" s="25">
        <f>D15*E15*F15</f>
        <v>144000</v>
      </c>
      <c r="H15" s="5"/>
      <c r="I15" s="6"/>
      <c r="J15" s="7"/>
    </row>
    <row r="16" spans="1:10" x14ac:dyDescent="0.25">
      <c r="A16" s="15">
        <v>14</v>
      </c>
      <c r="B16" s="22" t="s">
        <v>23</v>
      </c>
      <c r="C16" s="23" t="s">
        <v>21</v>
      </c>
      <c r="D16" s="23">
        <v>1</v>
      </c>
      <c r="E16" s="23">
        <v>12</v>
      </c>
      <c r="F16" s="24">
        <v>115000</v>
      </c>
      <c r="G16" s="25">
        <f>D16*E16*F16</f>
        <v>1380000</v>
      </c>
      <c r="H16" s="5"/>
      <c r="I16" s="6"/>
      <c r="J16" s="7"/>
    </row>
    <row r="17" spans="1:10" ht="28.5" x14ac:dyDescent="0.25">
      <c r="A17" s="15">
        <v>15</v>
      </c>
      <c r="B17" s="22" t="s">
        <v>24</v>
      </c>
      <c r="C17" s="23" t="s">
        <v>21</v>
      </c>
      <c r="D17" s="23">
        <v>1</v>
      </c>
      <c r="E17" s="23">
        <v>12</v>
      </c>
      <c r="F17" s="24">
        <v>80000</v>
      </c>
      <c r="G17" s="25">
        <f>D17*E17*F17</f>
        <v>960000</v>
      </c>
      <c r="H17" s="5"/>
      <c r="I17" s="6"/>
      <c r="J17" s="7"/>
    </row>
    <row r="18" spans="1:10" x14ac:dyDescent="0.25">
      <c r="A18" s="15">
        <v>16</v>
      </c>
      <c r="B18" s="22" t="s">
        <v>25</v>
      </c>
      <c r="C18" s="23" t="s">
        <v>21</v>
      </c>
      <c r="D18" s="23">
        <v>1</v>
      </c>
      <c r="E18" s="23">
        <v>12</v>
      </c>
      <c r="F18" s="24">
        <v>50000</v>
      </c>
      <c r="G18" s="25">
        <f>D18*E18*F18</f>
        <v>600000</v>
      </c>
      <c r="H18" s="5"/>
      <c r="I18" s="6"/>
      <c r="J18" s="7"/>
    </row>
    <row r="19" spans="1:10" x14ac:dyDescent="0.25">
      <c r="A19" s="15">
        <v>17</v>
      </c>
      <c r="B19" s="22" t="s">
        <v>26</v>
      </c>
      <c r="C19" s="23" t="s">
        <v>21</v>
      </c>
      <c r="D19" s="23">
        <v>1</v>
      </c>
      <c r="E19" s="23">
        <v>12</v>
      </c>
      <c r="F19" s="24">
        <v>125000</v>
      </c>
      <c r="G19" s="25">
        <f t="shared" ref="G19" si="1">D19*E19*F19</f>
        <v>1500000</v>
      </c>
      <c r="H19" s="5"/>
      <c r="I19" s="6"/>
      <c r="J19" s="7"/>
    </row>
    <row r="20" spans="1:10" ht="16.5" thickBot="1" x14ac:dyDescent="0.3">
      <c r="A20" s="31" t="s">
        <v>27</v>
      </c>
      <c r="B20" s="32"/>
      <c r="C20" s="32"/>
      <c r="D20" s="32"/>
      <c r="E20" s="32"/>
      <c r="F20" s="8"/>
      <c r="G20" s="16">
        <f>SUM(G3:G19)</f>
        <v>45399840</v>
      </c>
      <c r="H20" s="1"/>
      <c r="I20" s="1"/>
      <c r="J20" s="1"/>
    </row>
    <row r="22" spans="1:10" x14ac:dyDescent="0.25">
      <c r="B22" s="33" t="s">
        <v>28</v>
      </c>
      <c r="C22" s="33"/>
      <c r="D22" s="33"/>
      <c r="E22" s="33"/>
      <c r="F22" s="33"/>
      <c r="G22" s="33"/>
    </row>
    <row r="23" spans="1:10" x14ac:dyDescent="0.25">
      <c r="B23" s="33" t="s">
        <v>29</v>
      </c>
      <c r="C23" s="33"/>
      <c r="D23" s="33"/>
      <c r="E23" s="33"/>
      <c r="F23" s="33"/>
      <c r="G23" s="33"/>
    </row>
  </sheetData>
  <mergeCells count="3">
    <mergeCell ref="A20:E20"/>
    <mergeCell ref="B22:G22"/>
    <mergeCell ref="B23:G2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B23" sqref="B23:G23"/>
    </sheetView>
  </sheetViews>
  <sheetFormatPr defaultColWidth="37.140625" defaultRowHeight="15" x14ac:dyDescent="0.25"/>
  <cols>
    <col min="1" max="1" width="3" bestFit="1" customWidth="1"/>
    <col min="2" max="2" width="44.7109375" customWidth="1"/>
    <col min="3" max="3" width="11" customWidth="1"/>
    <col min="4" max="4" width="11.28515625" bestFit="1" customWidth="1"/>
    <col min="5" max="5" width="13.28515625" customWidth="1"/>
    <col min="6" max="6" width="10.28515625" bestFit="1" customWidth="1"/>
    <col min="7" max="7" width="21.5703125" customWidth="1"/>
    <col min="9" max="9" width="10.28515625" bestFit="1" customWidth="1"/>
  </cols>
  <sheetData>
    <row r="1" spans="1:10" ht="15.75" thickBot="1" x14ac:dyDescent="0.3"/>
    <row r="2" spans="1:10" s="10" customFormat="1" ht="32.25" thickBot="1" x14ac:dyDescent="0.3">
      <c r="A2" s="11" t="s">
        <v>0</v>
      </c>
      <c r="B2" s="12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4" t="s">
        <v>6</v>
      </c>
      <c r="H2" s="9"/>
      <c r="I2" s="9"/>
      <c r="J2" s="9"/>
    </row>
    <row r="3" spans="1:10" x14ac:dyDescent="0.25">
      <c r="A3" s="2">
        <v>1</v>
      </c>
      <c r="B3" s="17" t="s">
        <v>7</v>
      </c>
      <c r="C3" s="18" t="s">
        <v>8</v>
      </c>
      <c r="D3" s="19">
        <v>1</v>
      </c>
      <c r="E3" s="19">
        <v>12</v>
      </c>
      <c r="F3" s="20">
        <v>280000</v>
      </c>
      <c r="G3" s="21">
        <f t="shared" ref="G3:G13" si="0">D3*E3*F3</f>
        <v>3360000</v>
      </c>
      <c r="H3" s="1">
        <v>1</v>
      </c>
      <c r="I3" s="3"/>
      <c r="J3" s="4"/>
    </row>
    <row r="4" spans="1:10" x14ac:dyDescent="0.25">
      <c r="A4" s="15">
        <v>2</v>
      </c>
      <c r="B4" s="22" t="s">
        <v>9</v>
      </c>
      <c r="C4" s="22" t="s">
        <v>8</v>
      </c>
      <c r="D4" s="23">
        <v>4</v>
      </c>
      <c r="E4" s="23">
        <v>12</v>
      </c>
      <c r="F4" s="24">
        <v>203300</v>
      </c>
      <c r="G4" s="25">
        <f t="shared" si="0"/>
        <v>9758400</v>
      </c>
      <c r="H4" s="5"/>
      <c r="I4" s="6"/>
      <c r="J4" s="7"/>
    </row>
    <row r="5" spans="1:10" x14ac:dyDescent="0.25">
      <c r="A5" s="15">
        <v>3</v>
      </c>
      <c r="B5" s="22" t="s">
        <v>10</v>
      </c>
      <c r="C5" s="22" t="s">
        <v>8</v>
      </c>
      <c r="D5" s="26">
        <v>1</v>
      </c>
      <c r="E5" s="23">
        <v>12</v>
      </c>
      <c r="F5" s="24">
        <v>240000</v>
      </c>
      <c r="G5" s="25">
        <f t="shared" si="0"/>
        <v>2880000</v>
      </c>
      <c r="H5" s="5"/>
      <c r="I5" s="6"/>
      <c r="J5" s="7"/>
    </row>
    <row r="6" spans="1:10" x14ac:dyDescent="0.25">
      <c r="A6" s="15">
        <v>4</v>
      </c>
      <c r="B6" s="22" t="s">
        <v>11</v>
      </c>
      <c r="C6" s="22" t="s">
        <v>8</v>
      </c>
      <c r="D6" s="23">
        <v>4</v>
      </c>
      <c r="E6" s="23">
        <v>12</v>
      </c>
      <c r="F6" s="24">
        <v>280000</v>
      </c>
      <c r="G6" s="25">
        <f t="shared" si="0"/>
        <v>13440000</v>
      </c>
      <c r="H6" s="5"/>
      <c r="I6" s="6"/>
      <c r="J6" s="7"/>
    </row>
    <row r="7" spans="1:10" x14ac:dyDescent="0.25">
      <c r="A7" s="15">
        <v>5</v>
      </c>
      <c r="B7" s="22" t="s">
        <v>12</v>
      </c>
      <c r="C7" s="22" t="s">
        <v>8</v>
      </c>
      <c r="D7" s="26">
        <v>2</v>
      </c>
      <c r="E7" s="23">
        <v>12</v>
      </c>
      <c r="F7" s="24">
        <v>280000</v>
      </c>
      <c r="G7" s="25">
        <f t="shared" si="0"/>
        <v>6720000</v>
      </c>
      <c r="H7" s="5"/>
      <c r="I7" s="6"/>
      <c r="J7" s="7"/>
    </row>
    <row r="8" spans="1:10" x14ac:dyDescent="0.25">
      <c r="A8" s="15">
        <v>6</v>
      </c>
      <c r="B8" s="22" t="s">
        <v>13</v>
      </c>
      <c r="C8" s="22" t="s">
        <v>8</v>
      </c>
      <c r="D8" s="26">
        <v>1</v>
      </c>
      <c r="E8" s="23">
        <v>12</v>
      </c>
      <c r="F8" s="24">
        <v>200000</v>
      </c>
      <c r="G8" s="25">
        <f t="shared" si="0"/>
        <v>2400000</v>
      </c>
      <c r="H8" s="5"/>
      <c r="I8" s="6"/>
      <c r="J8" s="7"/>
    </row>
    <row r="9" spans="1:10" x14ac:dyDescent="0.25">
      <c r="A9" s="15">
        <v>7</v>
      </c>
      <c r="B9" s="22" t="s">
        <v>14</v>
      </c>
      <c r="C9" s="22" t="s">
        <v>8</v>
      </c>
      <c r="D9" s="23">
        <v>2</v>
      </c>
      <c r="E9" s="23">
        <v>12</v>
      </c>
      <c r="F9" s="24">
        <v>215200</v>
      </c>
      <c r="G9" s="25">
        <f t="shared" si="0"/>
        <v>5164800</v>
      </c>
      <c r="H9" s="5"/>
      <c r="I9" s="6"/>
      <c r="J9" s="7"/>
    </row>
    <row r="10" spans="1:10" x14ac:dyDescent="0.25">
      <c r="A10" s="15">
        <v>8</v>
      </c>
      <c r="B10" s="27" t="s">
        <v>15</v>
      </c>
      <c r="C10" s="22" t="s">
        <v>8</v>
      </c>
      <c r="D10" s="28">
        <v>1</v>
      </c>
      <c r="E10" s="23">
        <v>12</v>
      </c>
      <c r="F10" s="29">
        <v>150000</v>
      </c>
      <c r="G10" s="25">
        <f t="shared" si="0"/>
        <v>1800000</v>
      </c>
      <c r="H10" s="5"/>
      <c r="I10" s="6"/>
      <c r="J10" s="7"/>
    </row>
    <row r="11" spans="1:10" x14ac:dyDescent="0.25">
      <c r="A11" s="15">
        <v>9</v>
      </c>
      <c r="B11" s="27" t="s">
        <v>16</v>
      </c>
      <c r="C11" s="22" t="s">
        <v>8</v>
      </c>
      <c r="D11" s="30">
        <v>4</v>
      </c>
      <c r="E11" s="30">
        <v>12</v>
      </c>
      <c r="F11" s="29">
        <v>150000</v>
      </c>
      <c r="G11" s="25">
        <f t="shared" si="0"/>
        <v>7200000</v>
      </c>
      <c r="H11" s="5"/>
      <c r="I11" s="6"/>
      <c r="J11" s="7"/>
    </row>
    <row r="12" spans="1:10" x14ac:dyDescent="0.25">
      <c r="A12" s="15">
        <v>10</v>
      </c>
      <c r="B12" s="27" t="s">
        <v>17</v>
      </c>
      <c r="C12" s="22" t="s">
        <v>8</v>
      </c>
      <c r="D12" s="30">
        <v>2</v>
      </c>
      <c r="E12" s="30">
        <v>12</v>
      </c>
      <c r="F12" s="29">
        <v>150000</v>
      </c>
      <c r="G12" s="25">
        <f t="shared" si="0"/>
        <v>3600000</v>
      </c>
      <c r="H12" s="5"/>
      <c r="I12" s="6"/>
      <c r="J12" s="7"/>
    </row>
    <row r="13" spans="1:10" x14ac:dyDescent="0.25">
      <c r="A13" s="15">
        <v>11</v>
      </c>
      <c r="B13" s="22" t="s">
        <v>18</v>
      </c>
      <c r="C13" s="23" t="s">
        <v>19</v>
      </c>
      <c r="D13" s="23">
        <v>100</v>
      </c>
      <c r="E13" s="23">
        <v>12</v>
      </c>
      <c r="F13" s="24">
        <v>28896</v>
      </c>
      <c r="G13" s="25">
        <f t="shared" si="0"/>
        <v>34675200</v>
      </c>
      <c r="H13" s="5"/>
      <c r="I13" s="6"/>
      <c r="J13" s="7"/>
    </row>
    <row r="14" spans="1:10" ht="28.5" x14ac:dyDescent="0.25">
      <c r="A14" s="15">
        <v>12</v>
      </c>
      <c r="B14" s="22" t="s">
        <v>20</v>
      </c>
      <c r="C14" s="23" t="s">
        <v>21</v>
      </c>
      <c r="D14" s="23">
        <v>2</v>
      </c>
      <c r="E14" s="23">
        <v>12</v>
      </c>
      <c r="F14" s="24">
        <v>350000</v>
      </c>
      <c r="G14" s="25">
        <f>D14*E14*F14</f>
        <v>8400000</v>
      </c>
      <c r="H14" s="5"/>
      <c r="I14" s="6"/>
      <c r="J14" s="7"/>
    </row>
    <row r="15" spans="1:10" x14ac:dyDescent="0.25">
      <c r="A15" s="15">
        <v>13</v>
      </c>
      <c r="B15" s="22" t="s">
        <v>22</v>
      </c>
      <c r="C15" s="23" t="s">
        <v>21</v>
      </c>
      <c r="D15" s="23">
        <v>2</v>
      </c>
      <c r="E15" s="23">
        <v>12</v>
      </c>
      <c r="F15" s="24">
        <v>12000</v>
      </c>
      <c r="G15" s="25">
        <f>D15*E15*F15</f>
        <v>288000</v>
      </c>
      <c r="H15" s="5"/>
      <c r="I15" s="6"/>
      <c r="J15" s="7"/>
    </row>
    <row r="16" spans="1:10" x14ac:dyDescent="0.25">
      <c r="A16" s="15">
        <v>14</v>
      </c>
      <c r="B16" s="22" t="s">
        <v>23</v>
      </c>
      <c r="C16" s="23" t="s">
        <v>21</v>
      </c>
      <c r="D16" s="23">
        <v>2</v>
      </c>
      <c r="E16" s="23">
        <v>12</v>
      </c>
      <c r="F16" s="24">
        <v>115000</v>
      </c>
      <c r="G16" s="25">
        <f>D16*E16*F16</f>
        <v>2760000</v>
      </c>
      <c r="H16" s="5"/>
      <c r="I16" s="6"/>
      <c r="J16" s="7"/>
    </row>
    <row r="17" spans="1:10" ht="28.5" x14ac:dyDescent="0.25">
      <c r="A17" s="15">
        <v>15</v>
      </c>
      <c r="B17" s="22" t="s">
        <v>24</v>
      </c>
      <c r="C17" s="23" t="s">
        <v>21</v>
      </c>
      <c r="D17" s="23">
        <v>2</v>
      </c>
      <c r="E17" s="23">
        <v>12</v>
      </c>
      <c r="F17" s="24">
        <v>80000</v>
      </c>
      <c r="G17" s="25">
        <f>D17*E17*F17</f>
        <v>1920000</v>
      </c>
      <c r="H17" s="5"/>
      <c r="I17" s="6"/>
      <c r="J17" s="7"/>
    </row>
    <row r="18" spans="1:10" x14ac:dyDescent="0.25">
      <c r="A18" s="15">
        <v>16</v>
      </c>
      <c r="B18" s="22" t="s">
        <v>25</v>
      </c>
      <c r="C18" s="23" t="s">
        <v>21</v>
      </c>
      <c r="D18" s="23">
        <v>2</v>
      </c>
      <c r="E18" s="23">
        <v>12</v>
      </c>
      <c r="F18" s="24">
        <v>50000</v>
      </c>
      <c r="G18" s="25">
        <f>D18*E18*F18</f>
        <v>1200000</v>
      </c>
      <c r="H18" s="5"/>
      <c r="I18" s="6"/>
      <c r="J18" s="7"/>
    </row>
    <row r="19" spans="1:10" x14ac:dyDescent="0.25">
      <c r="A19" s="15">
        <v>17</v>
      </c>
      <c r="B19" s="22" t="s">
        <v>26</v>
      </c>
      <c r="C19" s="23" t="s">
        <v>21</v>
      </c>
      <c r="D19" s="23">
        <v>2</v>
      </c>
      <c r="E19" s="23">
        <v>12</v>
      </c>
      <c r="F19" s="24">
        <v>125000</v>
      </c>
      <c r="G19" s="25">
        <f t="shared" ref="G19" si="1">D19*E19*F19</f>
        <v>3000000</v>
      </c>
      <c r="H19" s="5"/>
      <c r="I19" s="6"/>
      <c r="J19" s="7"/>
    </row>
    <row r="20" spans="1:10" ht="16.5" thickBot="1" x14ac:dyDescent="0.3">
      <c r="A20" s="31" t="s">
        <v>27</v>
      </c>
      <c r="B20" s="32"/>
      <c r="C20" s="32"/>
      <c r="D20" s="32"/>
      <c r="E20" s="32"/>
      <c r="F20" s="8"/>
      <c r="G20" s="16">
        <f>SUM(G3:G19)</f>
        <v>108566400</v>
      </c>
      <c r="H20" s="1"/>
      <c r="I20" s="1"/>
      <c r="J20" s="1"/>
    </row>
    <row r="22" spans="1:10" x14ac:dyDescent="0.25">
      <c r="B22" s="33" t="s">
        <v>30</v>
      </c>
      <c r="C22" s="33"/>
      <c r="D22" s="33"/>
      <c r="E22" s="33"/>
      <c r="F22" s="33"/>
      <c r="G22" s="33"/>
    </row>
    <row r="23" spans="1:10" x14ac:dyDescent="0.25">
      <c r="B23" s="34"/>
      <c r="C23" s="34"/>
      <c r="D23" s="34"/>
      <c r="E23" s="34"/>
      <c r="F23" s="34"/>
      <c r="G23" s="34"/>
    </row>
  </sheetData>
  <mergeCells count="3">
    <mergeCell ref="A20:E20"/>
    <mergeCell ref="B22:G22"/>
    <mergeCell ref="B23:G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Aram Gharibyan</dc:creator>
  <cp:keywords/>
  <dc:description/>
  <cp:lastModifiedBy>Edgar Bznuni</cp:lastModifiedBy>
  <cp:revision/>
  <dcterms:created xsi:type="dcterms:W3CDTF">2015-06-05T18:17:20Z</dcterms:created>
  <dcterms:modified xsi:type="dcterms:W3CDTF">2025-02-28T05:17:26Z</dcterms:modified>
  <cp:category/>
  <cp:contentStatus/>
</cp:coreProperties>
</file>